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<sst xmlns="http://schemas.openxmlformats.org/spreadsheetml/2006/main" count="74" uniqueCount="64">
  <si>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</si>
  <si>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</si>
  <si>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</si>
  <si>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</si>
  <si>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11010522T000001691109-2022</t>
    </r>
    <r>
      <rPr>
        <sz val="9"/>
        <color theme="1"/>
        <rFont val="宋体"/>
        <charset val="134"/>
      </rPr>
      <t>年第一批功能疏解专项资金（预拨款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）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</si>
  <si>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</si>
  <si>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</si>
  <si>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</si>
  <si>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</si>
  <si>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</si>
  <si>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</si>
  <si>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</si>
  <si>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</si>
  <si>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</si>
  <si>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</si>
  <si>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</si>
  <si>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</si>
  <si>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</si>
  <si>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</si>
  <si>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</si>
  <si>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</si>
  <si>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</si>
  <si>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</si>
  <si>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</si>
  <si>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</si>
  <si>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</si>
  <si>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根据疏整促年度目标以及乡政府年度工作制定疏整促年度计划，分阶段合理完成任务。</t>
  </si>
  <si>
    <t>2022年第一批申请功能疏解专项资金点位共计33个点位，截止2022年年底，33个点位均已拆除完毕，达到场干地净，并通过区发改委第三方验收，拆除面积共计2873.19平方米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</si>
  <si>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</si>
  <si>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</si>
  <si>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</si>
  <si>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</si>
  <si>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</si>
  <si>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</si>
  <si>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</si>
  <si>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</si>
  <si>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</si>
  <si>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</si>
  <si>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</si>
  <si>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点位个数</t>
  </si>
  <si>
    <t>=33个</t>
  </si>
  <si>
    <t>33个</t>
  </si>
  <si>
    <t>成本指标</t>
  </si>
  <si>
    <t>预算金额</t>
  </si>
  <si>
    <t>=650.886538万元</t>
  </si>
  <si>
    <t>650.886538万元</t>
  </si>
  <si>
    <t>完成时限</t>
  </si>
  <si>
    <t>=365天</t>
  </si>
  <si>
    <t>365天</t>
  </si>
  <si>
    <t>拆除面积</t>
  </si>
  <si>
    <t>=2873.19平方米</t>
  </si>
  <si>
    <t>2873.19平方米</t>
  </si>
  <si>
    <t>效益指标</t>
  </si>
  <si>
    <t>生态效益指标</t>
  </si>
  <si>
    <t>提升地区环境</t>
  </si>
  <si>
    <t>优良中低差</t>
  </si>
  <si>
    <t>部分疏解地块进行绿化，提升了居民的居住环境，增强了居民的满意度和幸福感</t>
  </si>
  <si>
    <t>满意度</t>
  </si>
  <si>
    <t>服务对象满意度指标</t>
  </si>
  <si>
    <t>地区居民满意度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</si>
  <si>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</si>
  <si>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</si>
  <si>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  王秀维        联系电话：</t>
    </r>
    <r>
      <rPr>
        <b/>
        <sz val="11"/>
        <color theme="1"/>
        <rFont val="宋体"/>
        <charset val="134"/>
      </rPr>
      <t>84307418</t>
    </r>
    <r>
      <rPr>
        <b/>
        <sz val="11"/>
        <color theme="1"/>
        <rFont val="宋体"/>
        <charset val="134"/>
      </rPr>
      <t xml:space="preserve">         填写日期：</t>
    </r>
    <r>
      <rPr>
        <b/>
        <sz val="11"/>
        <color theme="1"/>
        <rFont val="宋体"/>
        <charset val="134"/>
      </rPr>
      <t>2023.1.28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</si>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</sst>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5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4.25" customWidth="1"/>
    <col min="8" max="8" width="11.25" customWidth="1"/>
    <col min="9" max="9" width="2.25" customWidth="1"/>
    <col min="10" max="10" width="4" customWidth="1"/>
    <col min="11" max="11" width="1" hidden="1" customWidth="1"/>
    <col min="12" max="12" width="8.1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84307386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125.54154</v>
      </c>
      <c r="G8" s="5"/>
      <c r="H8" s="5">
        <v>125.54154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125.54154</v>
      </c>
      <c r="G9" s="5"/>
      <c r="H9" s="5">
        <v>125.54154</v>
      </c>
      <c r="I9" s="5"/>
      <c r="J9" s="5" t="s">
        <v>20</v>
      </c>
      <c r="K9" s="5"/>
      <c r="L9" s="24"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9.5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40.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25">
        <v>5</v>
      </c>
      <c r="J16" s="25"/>
      <c r="K16" s="5">
        <f>33/33*5</f>
        <v>5</v>
      </c>
      <c r="L16" s="5"/>
      <c r="M16" s="5"/>
      <c r="N16" s="5"/>
    </row>
    <row r="17" ht="27.95" customHeight="1" spans="1:14">
      <c r="A17" s="8"/>
      <c r="B17" s="12"/>
      <c r="C17" s="13" t="s">
        <v>42</v>
      </c>
      <c r="D17" s="14" t="s">
        <v>43</v>
      </c>
      <c r="E17" s="15"/>
      <c r="F17" s="15"/>
      <c r="G17" s="16" t="s">
        <v>44</v>
      </c>
      <c r="H17" s="18" t="s">
        <v>45</v>
      </c>
      <c r="I17" s="25">
        <v>20</v>
      </c>
      <c r="J17" s="25"/>
      <c r="K17" s="5">
        <f>650.886538/650.886538*20</f>
        <v>20</v>
      </c>
      <c r="L17" s="5"/>
      <c r="M17" s="5"/>
      <c r="N17" s="5"/>
    </row>
    <row r="18" ht="27.95" customHeight="1" spans="1:14">
      <c r="A18" s="8"/>
      <c r="B18" s="12"/>
      <c r="C18" s="13" t="s">
        <v>42</v>
      </c>
      <c r="D18" s="14" t="s">
        <v>46</v>
      </c>
      <c r="E18" s="15"/>
      <c r="F18" s="15"/>
      <c r="G18" s="16" t="s">
        <v>47</v>
      </c>
      <c r="H18" s="19" t="s">
        <v>48</v>
      </c>
      <c r="I18" s="25">
        <v>15</v>
      </c>
      <c r="J18" s="25"/>
      <c r="K18" s="5">
        <f>365/365*I18</f>
        <v>15</v>
      </c>
      <c r="L18" s="5"/>
      <c r="M18" s="5"/>
      <c r="N18" s="5"/>
    </row>
    <row r="19" ht="49.5" customHeight="1" spans="1:14">
      <c r="A19" s="8"/>
      <c r="B19" s="12"/>
      <c r="C19" s="13" t="s">
        <v>38</v>
      </c>
      <c r="D19" s="14" t="s">
        <v>49</v>
      </c>
      <c r="E19" s="15"/>
      <c r="F19" s="15"/>
      <c r="G19" s="16" t="s">
        <v>50</v>
      </c>
      <c r="H19" s="18" t="s">
        <v>51</v>
      </c>
      <c r="I19" s="25">
        <v>20</v>
      </c>
      <c r="J19" s="25"/>
      <c r="K19" s="5">
        <f>2873.19/2873.19*20</f>
        <v>20</v>
      </c>
      <c r="L19" s="5"/>
      <c r="M19" s="5"/>
      <c r="N19" s="5"/>
    </row>
    <row r="20" ht="115.2" spans="1:14">
      <c r="A20" s="8"/>
      <c r="B20" s="12" t="s">
        <v>52</v>
      </c>
      <c r="C20" s="13" t="s">
        <v>53</v>
      </c>
      <c r="D20" s="14" t="s">
        <v>54</v>
      </c>
      <c r="E20" s="15"/>
      <c r="F20" s="15"/>
      <c r="G20" s="16" t="s">
        <v>55</v>
      </c>
      <c r="H20" s="19" t="s">
        <v>56</v>
      </c>
      <c r="I20" s="25">
        <v>15</v>
      </c>
      <c r="J20" s="25"/>
      <c r="K20" s="5">
        <v>15</v>
      </c>
      <c r="L20" s="5"/>
      <c r="M20" s="5"/>
      <c r="N20" s="5"/>
    </row>
    <row r="21" ht="27.95" customHeight="1" spans="1:14">
      <c r="A21" s="8"/>
      <c r="B21" s="12" t="s">
        <v>57</v>
      </c>
      <c r="C21" s="13" t="s">
        <v>58</v>
      </c>
      <c r="D21" s="14" t="s">
        <v>59</v>
      </c>
      <c r="E21" s="15"/>
      <c r="F21" s="15"/>
      <c r="G21" s="16" t="s">
        <v>60</v>
      </c>
      <c r="H21" s="19">
        <v>0.9</v>
      </c>
      <c r="I21" s="25">
        <v>15</v>
      </c>
      <c r="J21" s="25"/>
      <c r="K21" s="5">
        <f>90/90*15</f>
        <v>15</v>
      </c>
      <c r="L21" s="5"/>
      <c r="M21" s="5"/>
      <c r="N21" s="5"/>
    </row>
    <row r="22" spans="1:14">
      <c r="A22" s="20" t="s">
        <v>61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